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5480" windowHeight="7935"/>
  </bookViews>
  <sheets>
    <sheet name="CIVIL" sheetId="1" r:id="rId1"/>
    <sheet name="Sheet2" sheetId="2" r:id="rId2"/>
    <sheet name="Sheet3" sheetId="3" r:id="rId3"/>
  </sheets>
  <calcPr calcId="124519"/>
</workbook>
</file>

<file path=xl/calcChain.xml><?xml version="1.0" encoding="utf-8"?>
<calcChain xmlns="http://schemas.openxmlformats.org/spreadsheetml/2006/main">
  <c r="F16" i="1"/>
  <c r="F29"/>
  <c r="F28"/>
  <c r="F39"/>
  <c r="F38"/>
  <c r="F36"/>
  <c r="F33"/>
  <c r="F32"/>
  <c r="F31"/>
  <c r="F27"/>
  <c r="F25"/>
  <c r="F24"/>
  <c r="F23"/>
  <c r="F22"/>
  <c r="F21"/>
  <c r="F18"/>
  <c r="F17" l="1"/>
  <c r="F6"/>
  <c r="F7"/>
  <c r="F35"/>
  <c r="F34"/>
  <c r="F9" l="1"/>
  <c r="F15" l="1"/>
  <c r="F14"/>
  <c r="F13"/>
  <c r="F12"/>
  <c r="F11"/>
  <c r="F10"/>
  <c r="F8"/>
  <c r="F19" l="1"/>
  <c r="F40" l="1"/>
  <c r="F83"/>
  <c r="F82"/>
  <c r="F81"/>
  <c r="F77"/>
  <c r="F76"/>
  <c r="F79"/>
  <c r="F78"/>
  <c r="F74"/>
  <c r="F73"/>
  <c r="F37"/>
  <c r="F41"/>
  <c r="F84" l="1"/>
  <c r="F86" s="1"/>
  <c r="F42"/>
</calcChain>
</file>

<file path=xl/sharedStrings.xml><?xml version="1.0" encoding="utf-8"?>
<sst xmlns="http://schemas.openxmlformats.org/spreadsheetml/2006/main" count="158" uniqueCount="106">
  <si>
    <t>QNTY</t>
  </si>
  <si>
    <t>DESCRIPTION</t>
  </si>
  <si>
    <t>RATE</t>
  </si>
  <si>
    <t>UNIT</t>
  </si>
  <si>
    <t>AMOUNT</t>
  </si>
  <si>
    <t>S.#</t>
  </si>
  <si>
    <t>01</t>
  </si>
  <si>
    <t>%cft</t>
  </si>
  <si>
    <t>02</t>
  </si>
  <si>
    <t>03</t>
  </si>
  <si>
    <t>P.Cwt</t>
  </si>
  <si>
    <t>04</t>
  </si>
  <si>
    <t>05</t>
  </si>
  <si>
    <t>Each</t>
  </si>
  <si>
    <t>06</t>
  </si>
  <si>
    <t>07</t>
  </si>
  <si>
    <t>Pacca brick work in foundation and plinth 1:6 (S.I No.4 (e) P-20)</t>
  </si>
  <si>
    <t>BOQ /SCHEDULE-B</t>
  </si>
  <si>
    <t>P.Cft</t>
  </si>
  <si>
    <t>RCC Work i/c all labour and material except the cost of steel reinforcement and the labour for bending and binding which will be paid separately. This rate also includes all kind sof forms moulds lifitn gshuttering curing rendering and finishing the exposed surface (including screening and washing of shingle) (S.I No. 6 P-15)</t>
  </si>
  <si>
    <t>Fabrication of mild steel reinforcement for cement concrete including cutting, bending laying in position, making joints and fastenings including cost of binding wire (also includes removal of rust from bars).</t>
  </si>
  <si>
    <t>%0cft</t>
  </si>
  <si>
    <t>Filling watering and ramming earth under floor with new earth excavated from out side lead upto one chain lift upto 5' feet. (S.I No. 22 P-04)</t>
  </si>
  <si>
    <t>C.C Brick or stone ballast 1-1/2" to 2" guage ratio 1:5:10 (S.I No.4 (c) P-15)</t>
  </si>
  <si>
    <t>P.Rft</t>
  </si>
  <si>
    <t>P.Sft</t>
  </si>
  <si>
    <t>Providing and laying 1" thick topping cement concrete 1:2:4 including surface finishing and dividing into pannels (S.I No.16 P-41)</t>
  </si>
  <si>
    <t>3"thick</t>
  </si>
  <si>
    <t>A</t>
  </si>
  <si>
    <t>First class deodar wood wrought, joinery in doors and windows etc, fixed in position including chowkats hold fasts hinges, iron tower bolts, chocks cleats, handles and cords with hooks etc                                                                                                                                  (S.I No. 07 P-57)</t>
  </si>
  <si>
    <t>%Sft</t>
  </si>
  <si>
    <t>%sft</t>
  </si>
  <si>
    <t>Painting old surfaces (c) painting doors and windows any type.(S.I No.4 C) P-67)</t>
  </si>
  <si>
    <t>TOTAL</t>
  </si>
  <si>
    <t>Colour wash two coats on walls. (S.I No26 C) P-53)</t>
  </si>
  <si>
    <t>10% Above /below3 on the Rates of CSR</t>
  </si>
  <si>
    <t>Amount tobe added/aeduted on</t>
  </si>
  <si>
    <t>basis of premium quoted Total (b)           =</t>
  </si>
  <si>
    <t>Total A+B Rs:(a)__________Rs: (b)_____________</t>
  </si>
  <si>
    <t>Rs________________________</t>
  </si>
  <si>
    <t>RCC (a) 10% Rs:_______________</t>
  </si>
  <si>
    <t>Total Amount Rs:_____________</t>
  </si>
  <si>
    <t>Fabrication (a) 10% Above Rs:___________</t>
  </si>
  <si>
    <t>Total (A)=+b in Words &amp; Figure___________________________________________________</t>
  </si>
  <si>
    <t>NOTE:-</t>
  </si>
  <si>
    <t>Quantities/Rates can be changed after Techinical sanctioned is recieved from</t>
  </si>
  <si>
    <t>Competant authortity.</t>
  </si>
  <si>
    <t>CONTRACTORT</t>
  </si>
  <si>
    <t>Executive  Engineer</t>
  </si>
  <si>
    <t>Education worksDivision</t>
  </si>
  <si>
    <t>DADU</t>
  </si>
  <si>
    <t>BILL OF QUANITITY (B.O.Q)</t>
  </si>
  <si>
    <t>WATER SUPPLY &amp; SAINTARY FITTING</t>
  </si>
  <si>
    <t>Item No.</t>
  </si>
  <si>
    <t>Quantity</t>
  </si>
  <si>
    <t xml:space="preserve">Description of Item </t>
  </si>
  <si>
    <t xml:space="preserve">Rate </t>
  </si>
  <si>
    <t>Unit</t>
  </si>
  <si>
    <t>Amount</t>
  </si>
  <si>
    <t>P.No.</t>
  </si>
  <si>
    <t>S/Fixing long  bib-cook of superior quality with c.p head ½” dia (S.I.N.O:13 P/10)</t>
  </si>
  <si>
    <t>3/4"dia</t>
  </si>
  <si>
    <t>Providing and fixing water pumping set ½ H.P Mono Blck single phase 220 bolts with 1”x1-1/4” suction and delivery 20 ft head including making c.c 1:3:6 platform of required size and fixing with nuts and bolts (local made). (R.A)</t>
  </si>
  <si>
    <t>N.S.I</t>
  </si>
  <si>
    <t>S.I</t>
  </si>
  <si>
    <t>Providing G.I Pipe special and clamps i/c cutting fitting and fixing complete with and i/c the cost of breaking through walls, roofs making good etc painting two coats after cleaning the pipe etc with white zink paint with pigment to match the colour of building and testing with water pressure to a head of. (S.I No.1 P-12)</t>
  </si>
  <si>
    <t>1/2"dia</t>
  </si>
  <si>
    <t>1"dia</t>
  </si>
  <si>
    <t>P/F full way gun metal valves with wheel threated with rubber washer 3/8" thick etc complete (S.I No.4 (a) P-17)</t>
  </si>
  <si>
    <t>P.RFt</t>
  </si>
  <si>
    <t>P/I Hand pump 1-1/4" dia G.I coir staier with wooden show i/c boring fitting and fixing and complete with i/c the cost of fixing embeded in c.c 1:2:4 etc complete (R.A)</t>
  </si>
  <si>
    <t>Filter</t>
  </si>
  <si>
    <t>G.I pipe</t>
  </si>
  <si>
    <t>H.Pmp</t>
  </si>
  <si>
    <t>6</t>
  </si>
  <si>
    <t>Cement Plaster 1/2'' thick ration 1:6 (S.No.13 b/P.51)</t>
  </si>
  <si>
    <t>Cement Plaster 3/8'' thick ration 1:4 (S.No.11 a/P.51)</t>
  </si>
  <si>
    <t>P/F G.I fram chowkats size 7''x2'' or 4''x3'' for doors  and window using 20 gauge G.I Sheet i/c welded hinger and fixing at site with necessary hold fasts i/c all carriage tools and plants used etc.(SINo.29 P-98)</t>
  </si>
  <si>
    <t>Door</t>
  </si>
  <si>
    <t>Providing and fixing iron / steel grill of 1/4"x3/4" size iron  of approved etc fixed in position i/c holds fasts to be less than 3.lbs/ Square foot finished grill. . (S.I.No. 26/P.92)</t>
  </si>
  <si>
    <t>Painting old surface (d) Preparing surpace and painting guard bars, gates of iron bars, gratings, railings (including standards barces, etc) And similar open work. Three Coat     (S.No: 5 d P.68)</t>
  </si>
  <si>
    <t>Painting new surface (c) preparing surface and painting of doors and windows any type, (including edges).three coat.(S.No: 5 c /P.68)</t>
  </si>
  <si>
    <t>%Cft</t>
  </si>
  <si>
    <t>B</t>
  </si>
  <si>
    <t>Removing cement or lime plaster from walls. (S.I No.53 P-13)</t>
  </si>
  <si>
    <t>Scraping ordinary distemper or bound distemper or paint on walls.</t>
  </si>
  <si>
    <t>Dismantling C.C Plain 1:2:4</t>
  </si>
  <si>
    <t>Distempering two coats.</t>
  </si>
  <si>
    <t>Dismantling brick work in lime or cement mortar. (S.I No.13 P-10)</t>
  </si>
  <si>
    <t>1-1/2"thick</t>
  </si>
  <si>
    <t>White wash three coats.(S.No. 26a/P.53)</t>
  </si>
  <si>
    <t>White wash two coats.(S.No. 26a/P.53)</t>
  </si>
  <si>
    <t>Preparing the surface and painting with weather coat i/c rubbing the surface with rubbing brick /sand, paper, filling the voids with chalk/ plaster of paris and then painting with weather coat of approved make. (S.I No.38.A P-55)</t>
  </si>
  <si>
    <r>
      <rPr>
        <b/>
        <sz val="12"/>
        <color theme="1"/>
        <rFont val="Trebuchet MS"/>
        <family val="2"/>
      </rPr>
      <t>Name of Work:</t>
    </r>
    <r>
      <rPr>
        <sz val="12"/>
        <color theme="1"/>
        <rFont val="Trebuchet MS"/>
        <family val="2"/>
      </rPr>
      <t xml:space="preserve"> REPAIR /MAINTENANCE OF GOVERNMENT BOYS PRIMARY SCHOOL MAIN MEHAR, TALUKA MEHAR DISTRICT DADU (2016-17 PROGRAMME)</t>
    </r>
  </si>
  <si>
    <t>Mud Plaster over Roof 1" thick.</t>
  </si>
  <si>
    <t>C.C Plain i/c placing compacting finishing and curring complete (including screening and washing of stone aggregated without shuttering) ratio 1:3:6.etc. (S.I No: 5(E) P/18)</t>
  </si>
  <si>
    <t>%.Sft</t>
  </si>
  <si>
    <t>First class doedar wood wrought joinery work in wire gauze door and window with 22 S.W.G glavnized wire gauze 144 mesh per inch iron fitting complete.</t>
  </si>
  <si>
    <t>Providing &amp; Lying floor of Verona marble tiles of size 12"x12"x3/4" fine dressed on the surface without winding set in white cement laid over 3/4" thick bed of 1:2 grey cement mortar seting the tiles with grey cement slurry, jointing and sashing the tiles with slurry of white cement and pigment to match the colour of tiles, including curing, grinding, rubbing and chemical polishing etc complete i.c cutting tiles to proper profile. (R.A)</t>
  </si>
  <si>
    <t>P/R RCC Spout i/c fixing in position.</t>
  </si>
  <si>
    <t>08</t>
  </si>
  <si>
    <t>09</t>
  </si>
  <si>
    <t>Two Coat of bitumen laid hot using 34 lbs for % Sft Ober Roof and blinded with sand at one Cft Per %Sft (SINo.13 P-35)</t>
  </si>
  <si>
    <t>Applying floating coat. (S.I No.14 P-53)</t>
  </si>
  <si>
    <t>22</t>
  </si>
  <si>
    <r>
      <rPr>
        <b/>
        <sz val="12"/>
        <color theme="1"/>
        <rFont val="Trebuchet MS"/>
        <family val="2"/>
      </rPr>
      <t>Name of Work:</t>
    </r>
    <r>
      <rPr>
        <sz val="12"/>
        <color theme="1"/>
        <rFont val="Trebuchet MS"/>
        <family val="2"/>
      </rPr>
      <t xml:space="preserve"> REPAIR /MAINTENANCE OF GOVERNMENT GIRLS HIGH SCHOOL MAIN MEHAR, TALUKA MEHAR DISTRICT DADU (2016-17 PROGRAMME)</t>
    </r>
  </si>
</sst>
</file>

<file path=xl/styles.xml><?xml version="1.0" encoding="utf-8"?>
<styleSheet xmlns="http://schemas.openxmlformats.org/spreadsheetml/2006/main">
  <numFmts count="2">
    <numFmt numFmtId="164" formatCode="0.0"/>
    <numFmt numFmtId="165" formatCode="0.000"/>
  </numFmts>
  <fonts count="12">
    <font>
      <sz val="11"/>
      <color theme="1"/>
      <name val="Calibri"/>
      <family val="2"/>
      <scheme val="minor"/>
    </font>
    <font>
      <b/>
      <sz val="11"/>
      <color theme="1"/>
      <name val="Trebuchet MS"/>
      <family val="2"/>
    </font>
    <font>
      <b/>
      <u/>
      <sz val="14"/>
      <color theme="1"/>
      <name val="Algerian"/>
      <family val="5"/>
    </font>
    <font>
      <sz val="12"/>
      <color theme="1"/>
      <name val="Trebuchet MS"/>
      <family val="2"/>
    </font>
    <font>
      <b/>
      <sz val="12"/>
      <color theme="1"/>
      <name val="Trebuchet MS"/>
      <family val="2"/>
    </font>
    <font>
      <b/>
      <sz val="10"/>
      <name val="Trebuchet MS"/>
      <family val="2"/>
    </font>
    <font>
      <b/>
      <sz val="12"/>
      <name val="Trebuchet MS"/>
      <family val="2"/>
    </font>
    <font>
      <b/>
      <u/>
      <sz val="14"/>
      <name val="Trebuchet MS"/>
      <family val="2"/>
    </font>
    <font>
      <b/>
      <sz val="11"/>
      <name val="Trebuchet MS"/>
      <family val="2"/>
    </font>
    <font>
      <sz val="10"/>
      <name val="Trebuchet MS"/>
      <family val="2"/>
    </font>
    <font>
      <b/>
      <sz val="14"/>
      <name val="Trebuchet MS"/>
      <family val="2"/>
    </font>
    <font>
      <sz val="11"/>
      <name val="Trebuchet MS"/>
      <family val="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54">
    <xf numFmtId="0" fontId="0" fillId="0" borderId="0" xfId="0"/>
    <xf numFmtId="0" fontId="1" fillId="0" borderId="1" xfId="0" applyFont="1" applyBorder="1" applyAlignment="1">
      <alignment horizontal="center" vertical="center"/>
    </xf>
    <xf numFmtId="0" fontId="1" fillId="0" borderId="1" xfId="0" quotePrefix="1" applyFont="1" applyBorder="1" applyAlignment="1">
      <alignment horizontal="center" vertical="center"/>
    </xf>
    <xf numFmtId="164" fontId="1" fillId="0" borderId="1" xfId="0" applyNumberFormat="1" applyFont="1" applyBorder="1" applyAlignment="1">
      <alignment horizontal="center" vertical="center"/>
    </xf>
    <xf numFmtId="0" fontId="1" fillId="0" borderId="1" xfId="0" applyFont="1" applyBorder="1" applyAlignment="1">
      <alignment horizontal="left" vertical="center" wrapText="1"/>
    </xf>
    <xf numFmtId="1" fontId="1" fillId="0" borderId="1" xfId="0" applyNumberFormat="1" applyFont="1" applyBorder="1" applyAlignment="1">
      <alignment horizontal="center" vertical="center"/>
    </xf>
    <xf numFmtId="165" fontId="1"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1" fontId="1" fillId="0" borderId="2" xfId="0" applyNumberFormat="1" applyFont="1" applyFill="1" applyBorder="1" applyAlignment="1">
      <alignment horizontal="center" vertical="center"/>
    </xf>
    <xf numFmtId="0" fontId="1" fillId="0" borderId="0" xfId="0" applyFont="1" applyAlignment="1">
      <alignment horizontal="right"/>
    </xf>
    <xf numFmtId="0" fontId="5" fillId="0" borderId="0" xfId="0" applyFont="1" applyFill="1" applyAlignment="1">
      <alignment horizontal="justify" vertical="center" wrapText="1"/>
    </xf>
    <xf numFmtId="1" fontId="6" fillId="0" borderId="0" xfId="0" applyNumberFormat="1" applyFont="1" applyFill="1" applyBorder="1" applyAlignment="1">
      <alignment horizontal="center" vertical="center"/>
    </xf>
    <xf numFmtId="1" fontId="5" fillId="0" borderId="0" xfId="0" applyNumberFormat="1" applyFont="1" applyFill="1" applyAlignment="1">
      <alignment horizontal="justify" vertical="center" wrapText="1"/>
    </xf>
    <xf numFmtId="0" fontId="5" fillId="0" borderId="0" xfId="0" applyFont="1" applyFill="1" applyAlignment="1">
      <alignment horizontal="left" vertical="center" wrapText="1"/>
    </xf>
    <xf numFmtId="0" fontId="5" fillId="0" borderId="0" xfId="0" applyFont="1" applyFill="1" applyAlignment="1">
      <alignment vertical="center"/>
    </xf>
    <xf numFmtId="49" fontId="5" fillId="0" borderId="0" xfId="0" applyNumberFormat="1" applyFont="1" applyFill="1" applyAlignment="1">
      <alignment horizontal="center" vertical="center"/>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49" fontId="9" fillId="0" borderId="3" xfId="0" applyNumberFormat="1" applyFont="1" applyFill="1" applyBorder="1" applyAlignment="1">
      <alignment horizontal="center" vertical="center"/>
    </xf>
    <xf numFmtId="0" fontId="9" fillId="0" borderId="3" xfId="0" applyFont="1" applyFill="1" applyBorder="1" applyAlignment="1">
      <alignment vertical="center"/>
    </xf>
    <xf numFmtId="1" fontId="8" fillId="0" borderId="1" xfId="0" applyNumberFormat="1" applyFont="1" applyFill="1" applyBorder="1" applyAlignment="1">
      <alignment horizontal="center" vertical="center"/>
    </xf>
    <xf numFmtId="164" fontId="8" fillId="0" borderId="1" xfId="0" applyNumberFormat="1" applyFont="1" applyFill="1" applyBorder="1" applyAlignment="1">
      <alignment horizontal="center" vertical="center"/>
    </xf>
    <xf numFmtId="0" fontId="6" fillId="0" borderId="4" xfId="0" applyFont="1" applyBorder="1" applyAlignment="1">
      <alignment horizontal="left" vertical="top" wrapText="1"/>
    </xf>
    <xf numFmtId="2"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6" fillId="0" borderId="4" xfId="0" applyFont="1" applyFill="1" applyBorder="1" applyAlignment="1">
      <alignment horizontal="left" vertical="top" wrapText="1"/>
    </xf>
    <xf numFmtId="49" fontId="8" fillId="0" borderId="1" xfId="0" applyNumberFormat="1" applyFont="1" applyFill="1" applyBorder="1" applyAlignment="1">
      <alignment horizontal="center" vertical="center"/>
    </xf>
    <xf numFmtId="0" fontId="6" fillId="0" borderId="5" xfId="0" applyFont="1" applyBorder="1" applyAlignment="1">
      <alignment horizontal="left" vertical="top" wrapText="1"/>
    </xf>
    <xf numFmtId="49" fontId="9" fillId="0" borderId="6" xfId="0" applyNumberFormat="1" applyFont="1" applyFill="1" applyBorder="1" applyAlignment="1">
      <alignment horizontal="center" vertical="center"/>
    </xf>
    <xf numFmtId="0" fontId="9" fillId="0" borderId="6" xfId="0" applyFont="1" applyFill="1" applyBorder="1" applyAlignment="1">
      <alignment vertical="center"/>
    </xf>
    <xf numFmtId="1" fontId="10" fillId="0" borderId="6" xfId="0" applyNumberFormat="1" applyFont="1" applyFill="1" applyBorder="1" applyAlignment="1">
      <alignment horizontal="center" vertical="center"/>
    </xf>
    <xf numFmtId="49" fontId="9" fillId="0" borderId="7" xfId="0" applyNumberFormat="1" applyFont="1" applyFill="1" applyBorder="1" applyAlignment="1">
      <alignment horizontal="center" vertical="center"/>
    </xf>
    <xf numFmtId="0" fontId="9" fillId="0" borderId="7" xfId="0" applyFont="1" applyFill="1" applyBorder="1" applyAlignment="1">
      <alignment vertical="center"/>
    </xf>
    <xf numFmtId="1" fontId="10" fillId="0" borderId="7" xfId="0" applyNumberFormat="1" applyFont="1" applyFill="1" applyBorder="1" applyAlignment="1">
      <alignment horizontal="center" vertical="center"/>
    </xf>
    <xf numFmtId="1" fontId="5" fillId="0" borderId="0" xfId="0" applyNumberFormat="1" applyFont="1" applyFill="1" applyAlignment="1">
      <alignment horizontal="right" vertical="center" wrapText="1"/>
    </xf>
    <xf numFmtId="0" fontId="5" fillId="0" borderId="0" xfId="0" applyFont="1" applyFill="1" applyAlignment="1">
      <alignment horizontal="left" vertical="center" wrapText="1"/>
    </xf>
    <xf numFmtId="0" fontId="8" fillId="0" borderId="1" xfId="0" applyFont="1" applyFill="1" applyBorder="1" applyAlignment="1">
      <alignment horizontal="justify" vertical="center" wrapText="1"/>
    </xf>
    <xf numFmtId="0" fontId="1" fillId="0" borderId="1" xfId="0" applyFont="1" applyFill="1" applyBorder="1" applyAlignment="1">
      <alignment horizontal="justify" vertical="center" wrapText="1"/>
    </xf>
    <xf numFmtId="0" fontId="1" fillId="0" borderId="1" xfId="0" applyFont="1" applyBorder="1" applyAlignment="1">
      <alignment horizontal="left" wrapText="1"/>
    </xf>
    <xf numFmtId="1" fontId="8" fillId="0" borderId="1" xfId="0" quotePrefix="1" applyNumberFormat="1" applyFont="1" applyFill="1" applyBorder="1" applyAlignment="1">
      <alignment horizontal="center" vertical="center"/>
    </xf>
    <xf numFmtId="0" fontId="1" fillId="0" borderId="0" xfId="0" applyFont="1" applyAlignment="1">
      <alignment horizontal="left" wrapText="1"/>
    </xf>
    <xf numFmtId="0" fontId="5" fillId="0" borderId="0" xfId="0" applyFont="1" applyFill="1" applyAlignment="1">
      <alignment horizontal="left" vertical="center" wrapText="1"/>
    </xf>
    <xf numFmtId="1" fontId="11"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49" fontId="8" fillId="0" borderId="1" xfId="0" quotePrefix="1" applyNumberFormat="1" applyFont="1" applyFill="1" applyBorder="1" applyAlignment="1">
      <alignment horizontal="center" vertical="center"/>
    </xf>
    <xf numFmtId="0" fontId="5" fillId="0" borderId="0" xfId="0" applyFont="1" applyFill="1" applyAlignment="1">
      <alignment horizontal="left" vertical="center" wrapText="1"/>
    </xf>
    <xf numFmtId="0" fontId="5" fillId="0" borderId="0" xfId="0" applyFont="1" applyAlignment="1">
      <alignment horizontal="center" vertical="top"/>
    </xf>
    <xf numFmtId="0" fontId="5" fillId="0" borderId="0" xfId="0" applyFont="1" applyAlignment="1">
      <alignment horizontal="center"/>
    </xf>
    <xf numFmtId="0" fontId="7" fillId="0" borderId="0" xfId="0" applyFont="1" applyFill="1" applyBorder="1" applyAlignment="1">
      <alignment horizontal="center" vertical="top"/>
    </xf>
    <xf numFmtId="0" fontId="7" fillId="0" borderId="0" xfId="0" applyFont="1" applyFill="1" applyAlignment="1">
      <alignment horizontal="center" vertical="center" wrapText="1"/>
    </xf>
    <xf numFmtId="0" fontId="3" fillId="0" borderId="0" xfId="0" applyFont="1" applyAlignment="1">
      <alignment horizontal="center" vertical="center" wrapText="1"/>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2"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03"/>
  <sheetViews>
    <sheetView tabSelected="1" topLeftCell="A58" workbookViewId="0">
      <selection activeCell="A69" sqref="A69:F69"/>
    </sheetView>
  </sheetViews>
  <sheetFormatPr defaultRowHeight="15"/>
  <cols>
    <col min="1" max="1" width="7.42578125" customWidth="1"/>
    <col min="2" max="2" width="11.140625" customWidth="1"/>
    <col min="3" max="3" width="42.42578125" customWidth="1"/>
    <col min="4" max="4" width="12.140625" customWidth="1"/>
    <col min="6" max="6" width="13.140625" customWidth="1"/>
  </cols>
  <sheetData>
    <row r="1" spans="1:6" ht="19.5">
      <c r="A1" s="53" t="s">
        <v>17</v>
      </c>
      <c r="B1" s="53"/>
      <c r="C1" s="53"/>
      <c r="D1" s="53"/>
      <c r="E1" s="53"/>
      <c r="F1" s="53"/>
    </row>
    <row r="2" spans="1:6" ht="8.1" customHeight="1"/>
    <row r="3" spans="1:6" ht="51.75" customHeight="1">
      <c r="A3" s="50" t="s">
        <v>93</v>
      </c>
      <c r="B3" s="50"/>
      <c r="C3" s="50"/>
      <c r="D3" s="50"/>
      <c r="E3" s="50"/>
      <c r="F3" s="50"/>
    </row>
    <row r="4" spans="1:6" ht="8.1" customHeight="1"/>
    <row r="5" spans="1:6" ht="17.25" customHeight="1">
      <c r="A5" s="1" t="s">
        <v>5</v>
      </c>
      <c r="B5" s="1" t="s">
        <v>0</v>
      </c>
      <c r="C5" s="1" t="s">
        <v>1</v>
      </c>
      <c r="D5" s="1" t="s">
        <v>2</v>
      </c>
      <c r="E5" s="1" t="s">
        <v>3</v>
      </c>
      <c r="F5" s="1" t="s">
        <v>4</v>
      </c>
    </row>
    <row r="6" spans="1:6" ht="37.5" customHeight="1">
      <c r="A6" s="39" t="s">
        <v>6</v>
      </c>
      <c r="B6" s="21">
        <v>21546</v>
      </c>
      <c r="C6" s="38" t="s">
        <v>85</v>
      </c>
      <c r="D6" s="23">
        <v>226.88</v>
      </c>
      <c r="E6" s="24" t="s">
        <v>82</v>
      </c>
      <c r="F6" s="20">
        <f>(B6*D6/100)</f>
        <v>48883.564799999993</v>
      </c>
    </row>
    <row r="7" spans="1:6" ht="37.5" customHeight="1">
      <c r="A7" s="2" t="s">
        <v>8</v>
      </c>
      <c r="B7" s="3">
        <v>1216</v>
      </c>
      <c r="C7" s="4" t="s">
        <v>84</v>
      </c>
      <c r="D7" s="7">
        <v>121</v>
      </c>
      <c r="E7" s="1" t="s">
        <v>31</v>
      </c>
      <c r="F7" s="5">
        <f>D7*B7%</f>
        <v>1471.3600000000001</v>
      </c>
    </row>
    <row r="8" spans="1:6" ht="22.5" customHeight="1">
      <c r="A8" s="39" t="s">
        <v>9</v>
      </c>
      <c r="B8" s="21">
        <v>509</v>
      </c>
      <c r="C8" s="4" t="s">
        <v>86</v>
      </c>
      <c r="D8" s="23">
        <v>3327.5</v>
      </c>
      <c r="E8" s="24" t="s">
        <v>31</v>
      </c>
      <c r="F8" s="20">
        <f>(B8*D8/100)</f>
        <v>16936.974999999999</v>
      </c>
    </row>
    <row r="9" spans="1:6" ht="33.75" customHeight="1">
      <c r="A9" s="39" t="s">
        <v>11</v>
      </c>
      <c r="B9" s="21">
        <v>587</v>
      </c>
      <c r="C9" s="40" t="s">
        <v>88</v>
      </c>
      <c r="D9" s="23">
        <v>1285.6300000000001</v>
      </c>
      <c r="E9" s="24" t="s">
        <v>82</v>
      </c>
      <c r="F9" s="20">
        <f>(B9*D9/100)</f>
        <v>7546.6481000000003</v>
      </c>
    </row>
    <row r="10" spans="1:6" ht="33.75" customHeight="1">
      <c r="A10" s="2" t="s">
        <v>12</v>
      </c>
      <c r="B10" s="3">
        <v>232</v>
      </c>
      <c r="C10" s="4" t="s">
        <v>23</v>
      </c>
      <c r="D10" s="7">
        <v>8694.9500000000007</v>
      </c>
      <c r="E10" s="1" t="s">
        <v>7</v>
      </c>
      <c r="F10" s="5">
        <f>D10*B10/100</f>
        <v>20172.284</v>
      </c>
    </row>
    <row r="11" spans="1:6" ht="33.75" customHeight="1">
      <c r="A11" s="2" t="s">
        <v>14</v>
      </c>
      <c r="B11" s="3">
        <v>240</v>
      </c>
      <c r="C11" s="4" t="s">
        <v>16</v>
      </c>
      <c r="D11" s="7">
        <v>11948.36</v>
      </c>
      <c r="E11" s="1" t="s">
        <v>7</v>
      </c>
      <c r="F11" s="5">
        <f>D11*B11%</f>
        <v>28676.064000000002</v>
      </c>
    </row>
    <row r="12" spans="1:6" ht="156" customHeight="1">
      <c r="A12" s="2" t="s">
        <v>15</v>
      </c>
      <c r="B12" s="3">
        <v>6</v>
      </c>
      <c r="C12" s="4" t="s">
        <v>19</v>
      </c>
      <c r="D12" s="3">
        <v>337</v>
      </c>
      <c r="E12" s="1" t="s">
        <v>18</v>
      </c>
      <c r="F12" s="5">
        <f>D12*B12</f>
        <v>2022</v>
      </c>
    </row>
    <row r="13" spans="1:6" ht="100.5" customHeight="1">
      <c r="A13" s="2" t="s">
        <v>100</v>
      </c>
      <c r="B13" s="6">
        <v>0.26700000000000002</v>
      </c>
      <c r="C13" s="4" t="s">
        <v>20</v>
      </c>
      <c r="D13" s="7">
        <v>5001.7</v>
      </c>
      <c r="E13" s="1" t="s">
        <v>10</v>
      </c>
      <c r="F13" s="5">
        <f>D13*B13</f>
        <v>1335.4539</v>
      </c>
    </row>
    <row r="14" spans="1:6" ht="33.75" customHeight="1">
      <c r="A14" s="44" t="s">
        <v>101</v>
      </c>
      <c r="B14" s="21">
        <v>555</v>
      </c>
      <c r="C14" s="36" t="s">
        <v>75</v>
      </c>
      <c r="D14" s="23">
        <v>2206.6</v>
      </c>
      <c r="E14" s="24" t="s">
        <v>30</v>
      </c>
      <c r="F14" s="20">
        <f>(B14*D14%)</f>
        <v>12246.63</v>
      </c>
    </row>
    <row r="15" spans="1:6" ht="33.75" customHeight="1">
      <c r="A15" s="20">
        <v>10</v>
      </c>
      <c r="B15" s="21">
        <v>555</v>
      </c>
      <c r="C15" s="36" t="s">
        <v>76</v>
      </c>
      <c r="D15" s="23">
        <v>2197.52</v>
      </c>
      <c r="E15" s="24" t="s">
        <v>30</v>
      </c>
      <c r="F15" s="20">
        <f>B15*D15%</f>
        <v>12196.236000000001</v>
      </c>
    </row>
    <row r="16" spans="1:6" ht="19.5" customHeight="1">
      <c r="A16" s="20">
        <v>11</v>
      </c>
      <c r="B16" s="21">
        <v>3449</v>
      </c>
      <c r="C16" s="36" t="s">
        <v>103</v>
      </c>
      <c r="D16" s="23">
        <v>660</v>
      </c>
      <c r="E16" s="24" t="s">
        <v>30</v>
      </c>
      <c r="F16" s="20">
        <f>B16*D16%</f>
        <v>22763.399999999998</v>
      </c>
    </row>
    <row r="17" spans="1:6" ht="18.75" customHeight="1">
      <c r="A17" s="20">
        <v>12</v>
      </c>
      <c r="B17" s="21">
        <v>2697</v>
      </c>
      <c r="C17" s="36" t="s">
        <v>94</v>
      </c>
      <c r="D17" s="23">
        <v>555</v>
      </c>
      <c r="E17" s="24" t="s">
        <v>30</v>
      </c>
      <c r="F17" s="20">
        <f>B17*D17%</f>
        <v>14968.35</v>
      </c>
    </row>
    <row r="18" spans="1:6" ht="84.75" customHeight="1">
      <c r="A18" s="20">
        <v>13</v>
      </c>
      <c r="B18" s="21">
        <v>155</v>
      </c>
      <c r="C18" s="36" t="s">
        <v>95</v>
      </c>
      <c r="D18" s="23">
        <v>14429.25</v>
      </c>
      <c r="E18" s="24" t="s">
        <v>96</v>
      </c>
      <c r="F18" s="20">
        <f>B18*D18%</f>
        <v>22365.337499999998</v>
      </c>
    </row>
    <row r="19" spans="1:6" ht="48.75" customHeight="1">
      <c r="A19" s="2">
        <v>14</v>
      </c>
      <c r="B19" s="3">
        <v>8955</v>
      </c>
      <c r="C19" s="4" t="s">
        <v>22</v>
      </c>
      <c r="D19" s="7">
        <v>3630</v>
      </c>
      <c r="E19" s="1" t="s">
        <v>21</v>
      </c>
      <c r="F19" s="5">
        <f>D19*B19/1000</f>
        <v>32506.65</v>
      </c>
    </row>
    <row r="20" spans="1:6" ht="105.75" customHeight="1">
      <c r="A20" s="20">
        <v>15</v>
      </c>
      <c r="B20" s="21"/>
      <c r="C20" s="36" t="s">
        <v>77</v>
      </c>
      <c r="D20" s="24"/>
      <c r="E20" s="24"/>
      <c r="F20" s="24"/>
    </row>
    <row r="21" spans="1:6" ht="20.100000000000001" customHeight="1">
      <c r="A21" s="20" t="s">
        <v>28</v>
      </c>
      <c r="B21" s="21">
        <v>17</v>
      </c>
      <c r="C21" s="36" t="s">
        <v>78</v>
      </c>
      <c r="D21" s="23">
        <v>228.9</v>
      </c>
      <c r="E21" s="24" t="s">
        <v>24</v>
      </c>
      <c r="F21" s="20">
        <f>(B21*D21)</f>
        <v>3891.3</v>
      </c>
    </row>
    <row r="22" spans="1:6" ht="20.100000000000001" customHeight="1">
      <c r="A22" s="42" t="s">
        <v>83</v>
      </c>
      <c r="B22" s="21">
        <v>21</v>
      </c>
      <c r="C22" s="36" t="s">
        <v>78</v>
      </c>
      <c r="D22" s="23">
        <v>240.5</v>
      </c>
      <c r="E22" s="24" t="s">
        <v>24</v>
      </c>
      <c r="F22" s="20">
        <f>(B22*D22)</f>
        <v>5050.5</v>
      </c>
    </row>
    <row r="23" spans="1:6" ht="101.25" customHeight="1">
      <c r="A23" s="2">
        <v>16</v>
      </c>
      <c r="B23" s="3">
        <v>177</v>
      </c>
      <c r="C23" s="4" t="s">
        <v>29</v>
      </c>
      <c r="D23" s="7">
        <v>902.93</v>
      </c>
      <c r="E23" s="1" t="s">
        <v>25</v>
      </c>
      <c r="F23" s="5">
        <f>D23*B23</f>
        <v>159818.60999999999</v>
      </c>
    </row>
    <row r="24" spans="1:6" ht="84.75" customHeight="1">
      <c r="A24" s="20">
        <v>17</v>
      </c>
      <c r="B24" s="21">
        <v>13</v>
      </c>
      <c r="C24" s="36" t="s">
        <v>79</v>
      </c>
      <c r="D24" s="23">
        <v>180.5</v>
      </c>
      <c r="E24" s="24" t="s">
        <v>25</v>
      </c>
      <c r="F24" s="20">
        <f>(B24*D24)</f>
        <v>2346.5</v>
      </c>
    </row>
    <row r="25" spans="1:6" ht="70.5" customHeight="1">
      <c r="A25" s="2">
        <v>18</v>
      </c>
      <c r="B25" s="3">
        <v>36</v>
      </c>
      <c r="C25" s="4" t="s">
        <v>97</v>
      </c>
      <c r="D25" s="7">
        <v>190.72</v>
      </c>
      <c r="E25" s="1" t="s">
        <v>25</v>
      </c>
      <c r="F25" s="5">
        <f>D25*B25</f>
        <v>6865.92</v>
      </c>
    </row>
    <row r="26" spans="1:6" ht="201" customHeight="1">
      <c r="A26" s="20">
        <v>19</v>
      </c>
      <c r="B26" s="21"/>
      <c r="C26" s="43" t="s">
        <v>98</v>
      </c>
      <c r="D26" s="17"/>
      <c r="E26" s="17"/>
      <c r="F26" s="20"/>
    </row>
    <row r="27" spans="1:6" ht="20.100000000000001" customHeight="1">
      <c r="A27" s="20"/>
      <c r="B27" s="21">
        <v>1288</v>
      </c>
      <c r="C27" s="43"/>
      <c r="D27" s="17">
        <v>310.43</v>
      </c>
      <c r="E27" s="17" t="s">
        <v>25</v>
      </c>
      <c r="F27" s="20">
        <f>B27*D27</f>
        <v>399833.84</v>
      </c>
    </row>
    <row r="28" spans="1:6" ht="20.100000000000001" customHeight="1">
      <c r="A28" s="20"/>
      <c r="B28" s="21">
        <v>192</v>
      </c>
      <c r="C28" s="43"/>
      <c r="D28" s="17">
        <v>186.04</v>
      </c>
      <c r="E28" s="17" t="s">
        <v>25</v>
      </c>
      <c r="F28" s="20">
        <f>B28*D28</f>
        <v>35719.68</v>
      </c>
    </row>
    <row r="29" spans="1:6" ht="54" customHeight="1">
      <c r="A29" s="20">
        <v>20</v>
      </c>
      <c r="B29" s="21">
        <v>5935</v>
      </c>
      <c r="C29" s="36" t="s">
        <v>102</v>
      </c>
      <c r="D29" s="23">
        <v>1887.4</v>
      </c>
      <c r="E29" s="24" t="s">
        <v>30</v>
      </c>
      <c r="F29" s="20">
        <f>(B29*D29%)</f>
        <v>112017.19000000002</v>
      </c>
    </row>
    <row r="30" spans="1:6" ht="69.75" customHeight="1">
      <c r="A30" s="2">
        <v>21</v>
      </c>
      <c r="B30" s="3"/>
      <c r="C30" s="4" t="s">
        <v>26</v>
      </c>
      <c r="D30" s="7"/>
      <c r="E30" s="1"/>
      <c r="F30" s="5"/>
    </row>
    <row r="31" spans="1:6" ht="20.100000000000001" customHeight="1">
      <c r="A31" s="1" t="s">
        <v>28</v>
      </c>
      <c r="B31" s="3">
        <v>4355</v>
      </c>
      <c r="C31" s="4" t="s">
        <v>27</v>
      </c>
      <c r="D31" s="7">
        <v>4411.82</v>
      </c>
      <c r="E31" s="1" t="s">
        <v>7</v>
      </c>
      <c r="F31" s="5">
        <f>D31*B31%</f>
        <v>192134.76099999997</v>
      </c>
    </row>
    <row r="32" spans="1:6" ht="20.100000000000001" customHeight="1">
      <c r="A32" s="1" t="s">
        <v>83</v>
      </c>
      <c r="B32" s="3">
        <v>1264</v>
      </c>
      <c r="C32" s="4" t="s">
        <v>89</v>
      </c>
      <c r="D32" s="7">
        <v>2548.29</v>
      </c>
      <c r="E32" s="1" t="s">
        <v>7</v>
      </c>
      <c r="F32" s="5">
        <f>D32*B32%</f>
        <v>32210.385600000001</v>
      </c>
    </row>
    <row r="33" spans="1:6" ht="20.100000000000001" customHeight="1">
      <c r="A33" s="26" t="s">
        <v>104</v>
      </c>
      <c r="B33" s="21">
        <v>10</v>
      </c>
      <c r="C33" s="37" t="s">
        <v>99</v>
      </c>
      <c r="D33" s="23">
        <v>261.25</v>
      </c>
      <c r="E33" s="24" t="s">
        <v>13</v>
      </c>
      <c r="F33" s="20">
        <f>(B33*D33)</f>
        <v>2612.5</v>
      </c>
    </row>
    <row r="34" spans="1:6" ht="18.75" customHeight="1">
      <c r="A34" s="20">
        <v>23</v>
      </c>
      <c r="B34" s="21">
        <v>2233</v>
      </c>
      <c r="C34" s="36" t="s">
        <v>91</v>
      </c>
      <c r="D34" s="23">
        <v>425.84</v>
      </c>
      <c r="E34" s="24" t="s">
        <v>30</v>
      </c>
      <c r="F34" s="20">
        <f>(B34*D34%)</f>
        <v>9509.0072</v>
      </c>
    </row>
    <row r="35" spans="1:6" ht="33" customHeight="1">
      <c r="A35" s="20">
        <v>24</v>
      </c>
      <c r="B35" s="21">
        <v>1216</v>
      </c>
      <c r="C35" s="36" t="s">
        <v>90</v>
      </c>
      <c r="D35" s="23">
        <v>829.95</v>
      </c>
      <c r="E35" s="24" t="s">
        <v>30</v>
      </c>
      <c r="F35" s="20">
        <f>(B35*D35%)</f>
        <v>10092.192000000001</v>
      </c>
    </row>
    <row r="36" spans="1:6" ht="19.5" customHeight="1">
      <c r="A36" s="20">
        <v>25</v>
      </c>
      <c r="B36" s="21">
        <v>21546</v>
      </c>
      <c r="C36" s="36" t="s">
        <v>87</v>
      </c>
      <c r="D36" s="23">
        <v>1043.9000000000001</v>
      </c>
      <c r="E36" s="24" t="s">
        <v>30</v>
      </c>
      <c r="F36" s="20">
        <f>(B36*D36%)</f>
        <v>224918.69399999999</v>
      </c>
    </row>
    <row r="37" spans="1:6" ht="33">
      <c r="A37" s="2">
        <v>26</v>
      </c>
      <c r="B37" s="3">
        <v>3150</v>
      </c>
      <c r="C37" s="4" t="s">
        <v>34</v>
      </c>
      <c r="D37" s="7">
        <v>859.9</v>
      </c>
      <c r="E37" s="1" t="s">
        <v>31</v>
      </c>
      <c r="F37" s="5">
        <f>D37*B37%</f>
        <v>27086.85</v>
      </c>
    </row>
    <row r="38" spans="1:6" ht="99" customHeight="1">
      <c r="A38" s="20">
        <v>27</v>
      </c>
      <c r="B38" s="21">
        <v>1292</v>
      </c>
      <c r="C38" s="40" t="s">
        <v>92</v>
      </c>
      <c r="D38" s="23">
        <v>1498.48</v>
      </c>
      <c r="E38" s="24" t="s">
        <v>30</v>
      </c>
      <c r="F38" s="20">
        <f>(B38*D38%)</f>
        <v>19360.3616</v>
      </c>
    </row>
    <row r="39" spans="1:6" ht="99" customHeight="1">
      <c r="A39" s="20">
        <v>28</v>
      </c>
      <c r="B39" s="21">
        <v>249</v>
      </c>
      <c r="C39" s="37" t="s">
        <v>80</v>
      </c>
      <c r="D39" s="23">
        <v>674.6</v>
      </c>
      <c r="E39" s="24" t="s">
        <v>30</v>
      </c>
      <c r="F39" s="20">
        <f>B39*D39%</f>
        <v>1679.7540000000001</v>
      </c>
    </row>
    <row r="40" spans="1:6" ht="66">
      <c r="A40" s="20">
        <v>29</v>
      </c>
      <c r="B40" s="21">
        <v>354</v>
      </c>
      <c r="C40" s="37" t="s">
        <v>81</v>
      </c>
      <c r="D40" s="24">
        <v>2116.41</v>
      </c>
      <c r="E40" s="24" t="s">
        <v>30</v>
      </c>
      <c r="F40" s="20">
        <f>B40*D40%</f>
        <v>7492.0913999999993</v>
      </c>
    </row>
    <row r="41" spans="1:6" ht="38.25" customHeight="1">
      <c r="A41" s="2">
        <v>30</v>
      </c>
      <c r="B41" s="3">
        <v>728</v>
      </c>
      <c r="C41" s="4" t="s">
        <v>32</v>
      </c>
      <c r="D41" s="7">
        <v>1160.06</v>
      </c>
      <c r="E41" s="1" t="s">
        <v>31</v>
      </c>
      <c r="F41" s="5">
        <f>D41*B41%</f>
        <v>8445.2368000000006</v>
      </c>
    </row>
    <row r="42" spans="1:6" ht="16.5">
      <c r="D42" s="9" t="s">
        <v>33</v>
      </c>
      <c r="F42" s="8">
        <f>SUM(F6:F41)</f>
        <v>1505176.3269000002</v>
      </c>
    </row>
    <row r="44" spans="1:6" ht="15" customHeight="1">
      <c r="A44" s="10"/>
      <c r="B44" s="45" t="s">
        <v>35</v>
      </c>
      <c r="C44" s="45"/>
      <c r="D44" s="45" t="s">
        <v>36</v>
      </c>
      <c r="E44" s="45"/>
      <c r="F44" s="45"/>
    </row>
    <row r="45" spans="1:6">
      <c r="A45" s="10"/>
      <c r="B45" s="45"/>
      <c r="C45" s="45"/>
      <c r="D45" s="45" t="s">
        <v>37</v>
      </c>
      <c r="E45" s="45"/>
      <c r="F45" s="45"/>
    </row>
    <row r="46" spans="1:6" ht="15" customHeight="1">
      <c r="A46" s="10"/>
      <c r="B46" s="45" t="s">
        <v>38</v>
      </c>
      <c r="C46" s="45"/>
      <c r="D46" s="45" t="s">
        <v>39</v>
      </c>
      <c r="E46" s="45"/>
      <c r="F46" s="45"/>
    </row>
    <row r="47" spans="1:6">
      <c r="A47" s="10"/>
      <c r="B47" s="45"/>
      <c r="C47" s="45"/>
      <c r="D47" s="45"/>
      <c r="E47" s="45"/>
      <c r="F47" s="45"/>
    </row>
    <row r="48" spans="1:6" ht="18" customHeight="1">
      <c r="A48" s="11"/>
      <c r="B48" s="45" t="s">
        <v>40</v>
      </c>
      <c r="C48" s="45"/>
      <c r="D48" s="45" t="s">
        <v>41</v>
      </c>
      <c r="E48" s="45"/>
      <c r="F48" s="45"/>
    </row>
    <row r="49" spans="1:6">
      <c r="A49" s="12"/>
      <c r="B49" s="45"/>
      <c r="C49" s="45"/>
      <c r="D49" s="45"/>
      <c r="E49" s="45"/>
      <c r="F49" s="45"/>
    </row>
    <row r="50" spans="1:6" ht="15" customHeight="1">
      <c r="A50" s="12"/>
      <c r="B50" s="45" t="s">
        <v>42</v>
      </c>
      <c r="C50" s="45"/>
      <c r="D50" s="45" t="s">
        <v>41</v>
      </c>
      <c r="E50" s="45"/>
      <c r="F50" s="45"/>
    </row>
    <row r="51" spans="1:6">
      <c r="A51" s="12"/>
      <c r="B51" s="45"/>
      <c r="C51" s="45"/>
      <c r="D51" s="45"/>
      <c r="E51" s="45"/>
      <c r="F51" s="45"/>
    </row>
    <row r="52" spans="1:6">
      <c r="A52" s="12"/>
      <c r="B52" s="45" t="s">
        <v>43</v>
      </c>
      <c r="C52" s="45"/>
      <c r="D52" s="45"/>
      <c r="E52" s="45"/>
      <c r="F52" s="45"/>
    </row>
    <row r="53" spans="1:6">
      <c r="A53" s="12"/>
      <c r="B53" s="45"/>
      <c r="C53" s="45"/>
      <c r="D53" s="45"/>
      <c r="E53" s="45"/>
      <c r="F53" s="45"/>
    </row>
    <row r="54" spans="1:6">
      <c r="A54" s="12"/>
      <c r="B54" s="13" t="s">
        <v>44</v>
      </c>
      <c r="C54" s="45" t="s">
        <v>45</v>
      </c>
      <c r="D54" s="45"/>
      <c r="E54" s="45"/>
      <c r="F54" s="45"/>
    </row>
    <row r="55" spans="1:6">
      <c r="A55" s="12"/>
      <c r="B55" s="13"/>
      <c r="C55" s="45" t="s">
        <v>46</v>
      </c>
      <c r="D55" s="45"/>
      <c r="E55" s="45"/>
      <c r="F55" s="45"/>
    </row>
    <row r="56" spans="1:6">
      <c r="A56" s="12"/>
      <c r="B56" s="13"/>
      <c r="C56" s="13"/>
      <c r="D56" s="13"/>
      <c r="E56" s="13"/>
      <c r="F56" s="13"/>
    </row>
    <row r="57" spans="1:6">
      <c r="A57" s="12"/>
      <c r="B57" s="35"/>
      <c r="C57" s="35"/>
      <c r="D57" s="35"/>
      <c r="E57" s="35"/>
      <c r="F57" s="35"/>
    </row>
    <row r="58" spans="1:6">
      <c r="A58" s="12"/>
      <c r="B58" s="35"/>
      <c r="C58" s="35"/>
      <c r="D58" s="35"/>
      <c r="E58" s="35"/>
      <c r="F58" s="35"/>
    </row>
    <row r="59" spans="1:6" ht="15.75">
      <c r="A59" s="46" t="s">
        <v>47</v>
      </c>
      <c r="B59" s="46"/>
      <c r="C59" s="14"/>
      <c r="D59" s="47" t="s">
        <v>48</v>
      </c>
      <c r="E59" s="47"/>
      <c r="F59" s="47"/>
    </row>
    <row r="60" spans="1:6" ht="15.75">
      <c r="A60" s="15"/>
      <c r="B60" s="15"/>
      <c r="C60" s="14"/>
      <c r="D60" s="47" t="s">
        <v>49</v>
      </c>
      <c r="E60" s="47"/>
      <c r="F60" s="47"/>
    </row>
    <row r="61" spans="1:6" ht="15.75">
      <c r="A61" s="15"/>
      <c r="B61" s="15"/>
      <c r="C61" s="14"/>
      <c r="D61" s="47" t="s">
        <v>50</v>
      </c>
      <c r="E61" s="47"/>
      <c r="F61" s="47"/>
    </row>
    <row r="62" spans="1:6">
      <c r="A62" s="12"/>
      <c r="B62" s="35"/>
      <c r="C62" s="35"/>
      <c r="D62" s="35"/>
      <c r="E62" s="35"/>
      <c r="F62" s="35"/>
    </row>
    <row r="63" spans="1:6">
      <c r="A63" s="12"/>
      <c r="B63" s="35"/>
      <c r="C63" s="35"/>
      <c r="D63" s="35"/>
      <c r="E63" s="35"/>
      <c r="F63" s="35"/>
    </row>
    <row r="64" spans="1:6">
      <c r="A64" s="12"/>
      <c r="B64" s="41"/>
      <c r="C64" s="41"/>
      <c r="D64" s="41"/>
      <c r="E64" s="41"/>
      <c r="F64" s="41"/>
    </row>
    <row r="65" spans="1:6">
      <c r="A65" s="12"/>
      <c r="B65" s="41"/>
      <c r="C65" s="41"/>
      <c r="D65" s="41"/>
      <c r="E65" s="41"/>
      <c r="F65" s="41"/>
    </row>
    <row r="66" spans="1:6">
      <c r="A66" s="12"/>
      <c r="B66" s="41"/>
      <c r="C66" s="41"/>
      <c r="D66" s="41"/>
      <c r="E66" s="41"/>
      <c r="F66" s="41"/>
    </row>
    <row r="67" spans="1:6" ht="18.75">
      <c r="A67" s="48" t="s">
        <v>51</v>
      </c>
      <c r="B67" s="48"/>
      <c r="C67" s="48"/>
      <c r="D67" s="48"/>
      <c r="E67" s="48"/>
      <c r="F67" s="48"/>
    </row>
    <row r="68" spans="1:6" ht="24" customHeight="1">
      <c r="A68" s="10"/>
      <c r="B68" s="10"/>
      <c r="C68" s="49" t="s">
        <v>52</v>
      </c>
      <c r="D68" s="49"/>
      <c r="E68" s="10"/>
      <c r="F68" s="10"/>
    </row>
    <row r="69" spans="1:6" ht="59.25" customHeight="1">
      <c r="A69" s="50" t="s">
        <v>105</v>
      </c>
      <c r="B69" s="50"/>
      <c r="C69" s="50"/>
      <c r="D69" s="50"/>
      <c r="E69" s="50"/>
      <c r="F69" s="50"/>
    </row>
    <row r="70" spans="1:6" ht="33.75" customHeight="1">
      <c r="A70" s="16" t="s">
        <v>53</v>
      </c>
      <c r="B70" s="16" t="s">
        <v>54</v>
      </c>
      <c r="C70" s="17" t="s">
        <v>55</v>
      </c>
      <c r="D70" s="17" t="s">
        <v>56</v>
      </c>
      <c r="E70" s="17" t="s">
        <v>57</v>
      </c>
      <c r="F70" s="17" t="s">
        <v>58</v>
      </c>
    </row>
    <row r="71" spans="1:6" ht="15.75" thickBot="1">
      <c r="A71" s="18"/>
      <c r="B71" s="18"/>
      <c r="C71" s="19"/>
      <c r="D71" s="19"/>
      <c r="E71" s="19"/>
      <c r="F71" s="19"/>
    </row>
    <row r="72" spans="1:6" ht="166.5" customHeight="1" thickBot="1">
      <c r="A72" s="20">
        <v>4</v>
      </c>
      <c r="B72" s="21"/>
      <c r="C72" s="25" t="s">
        <v>65</v>
      </c>
      <c r="D72" s="23"/>
      <c r="E72" s="24"/>
      <c r="F72" s="20"/>
    </row>
    <row r="73" spans="1:6" ht="18.75" thickBot="1">
      <c r="A73" s="20" t="s">
        <v>66</v>
      </c>
      <c r="B73" s="21">
        <v>40</v>
      </c>
      <c r="C73" s="22"/>
      <c r="D73" s="23">
        <v>73.209999999999994</v>
      </c>
      <c r="E73" s="24" t="s">
        <v>25</v>
      </c>
      <c r="F73" s="20">
        <f>(B73*D73)</f>
        <v>2928.3999999999996</v>
      </c>
    </row>
    <row r="74" spans="1:6" ht="18.75" thickBot="1">
      <c r="A74" s="20" t="s">
        <v>61</v>
      </c>
      <c r="B74" s="21">
        <v>60</v>
      </c>
      <c r="C74" s="22"/>
      <c r="D74" s="23">
        <v>95.79</v>
      </c>
      <c r="E74" s="24" t="s">
        <v>25</v>
      </c>
      <c r="F74" s="20">
        <f>(B74*D74)</f>
        <v>5747.4000000000005</v>
      </c>
    </row>
    <row r="75" spans="1:6" ht="72.75" thickBot="1">
      <c r="A75" s="20">
        <v>5</v>
      </c>
      <c r="B75" s="21"/>
      <c r="C75" s="25" t="s">
        <v>68</v>
      </c>
      <c r="D75" s="23"/>
      <c r="E75" s="24"/>
      <c r="F75" s="20"/>
    </row>
    <row r="76" spans="1:6" ht="18.75" thickBot="1">
      <c r="A76" s="20" t="s">
        <v>67</v>
      </c>
      <c r="B76" s="21">
        <v>1</v>
      </c>
      <c r="C76" s="22"/>
      <c r="D76" s="23">
        <v>260.92</v>
      </c>
      <c r="E76" s="24" t="s">
        <v>25</v>
      </c>
      <c r="F76" s="20">
        <f>(B76*D76)</f>
        <v>260.92</v>
      </c>
    </row>
    <row r="77" spans="1:6" ht="18.75" thickBot="1">
      <c r="A77" s="20" t="s">
        <v>61</v>
      </c>
      <c r="B77" s="21">
        <v>1</v>
      </c>
      <c r="C77" s="22"/>
      <c r="D77" s="23">
        <v>197.12</v>
      </c>
      <c r="E77" s="24" t="s">
        <v>25</v>
      </c>
      <c r="F77" s="20">
        <f>(B77*D77)</f>
        <v>197.12</v>
      </c>
    </row>
    <row r="78" spans="1:6" ht="69.75" customHeight="1" thickBot="1">
      <c r="A78" s="26" t="s">
        <v>74</v>
      </c>
      <c r="B78" s="21">
        <v>2</v>
      </c>
      <c r="C78" s="22" t="s">
        <v>60</v>
      </c>
      <c r="D78" s="24">
        <v>1109.46</v>
      </c>
      <c r="E78" s="24" t="s">
        <v>59</v>
      </c>
      <c r="F78" s="20">
        <f>B78*D78</f>
        <v>2218.92</v>
      </c>
    </row>
    <row r="79" spans="1:6" ht="129" customHeight="1" thickBot="1">
      <c r="A79" s="20">
        <v>10</v>
      </c>
      <c r="B79" s="21">
        <v>1</v>
      </c>
      <c r="C79" s="27" t="s">
        <v>62</v>
      </c>
      <c r="D79" s="23">
        <v>14417.7</v>
      </c>
      <c r="E79" s="24" t="s">
        <v>13</v>
      </c>
      <c r="F79" s="20">
        <f>(B79*D79)</f>
        <v>14417.7</v>
      </c>
    </row>
    <row r="80" spans="1:6" ht="105.75" customHeight="1" thickBot="1">
      <c r="A80" s="20">
        <v>11</v>
      </c>
      <c r="B80" s="21"/>
      <c r="C80" s="22" t="s">
        <v>70</v>
      </c>
      <c r="D80" s="23"/>
      <c r="E80" s="24"/>
      <c r="F80" s="20"/>
    </row>
    <row r="81" spans="1:6" ht="18.75" thickBot="1">
      <c r="A81" s="20" t="s">
        <v>71</v>
      </c>
      <c r="B81" s="21">
        <v>10</v>
      </c>
      <c r="C81" s="22"/>
      <c r="D81" s="23">
        <v>76.05</v>
      </c>
      <c r="E81" s="24" t="s">
        <v>69</v>
      </c>
      <c r="F81" s="20">
        <f>B81*D81</f>
        <v>760.5</v>
      </c>
    </row>
    <row r="82" spans="1:6" ht="18.75" thickBot="1">
      <c r="A82" s="20" t="s">
        <v>72</v>
      </c>
      <c r="B82" s="21">
        <v>80</v>
      </c>
      <c r="C82" s="22"/>
      <c r="D82" s="23">
        <v>38.950000000000003</v>
      </c>
      <c r="E82" s="24" t="s">
        <v>69</v>
      </c>
      <c r="F82" s="20">
        <f>B82*D82</f>
        <v>3116</v>
      </c>
    </row>
    <row r="83" spans="1:6" ht="18.75" thickBot="1">
      <c r="A83" s="20" t="s">
        <v>73</v>
      </c>
      <c r="B83" s="21">
        <v>1</v>
      </c>
      <c r="C83" s="22"/>
      <c r="D83" s="23">
        <v>1441.65</v>
      </c>
      <c r="E83" s="24" t="s">
        <v>13</v>
      </c>
      <c r="F83" s="20">
        <f>B83*D83</f>
        <v>1441.65</v>
      </c>
    </row>
    <row r="84" spans="1:6" ht="18.75">
      <c r="A84" s="28"/>
      <c r="B84" s="28"/>
      <c r="C84" s="29"/>
      <c r="D84" s="51" t="s">
        <v>33</v>
      </c>
      <c r="E84" s="51"/>
      <c r="F84" s="30">
        <f>SUM(F72:F83)</f>
        <v>31088.61</v>
      </c>
    </row>
    <row r="85" spans="1:6" ht="18.75">
      <c r="A85" s="31"/>
      <c r="B85" s="31"/>
      <c r="C85" s="32"/>
      <c r="D85" s="52" t="s">
        <v>63</v>
      </c>
      <c r="E85" s="52"/>
      <c r="F85" s="33">
        <v>19737</v>
      </c>
    </row>
    <row r="86" spans="1:6" ht="18.75">
      <c r="A86" s="31"/>
      <c r="B86" s="31"/>
      <c r="C86" s="32"/>
      <c r="D86" s="52" t="s">
        <v>64</v>
      </c>
      <c r="E86" s="52"/>
      <c r="F86" s="33">
        <f>F84-F85</f>
        <v>11351.61</v>
      </c>
    </row>
    <row r="87" spans="1:6">
      <c r="A87" s="10"/>
      <c r="B87" s="10"/>
      <c r="C87" s="10"/>
      <c r="D87" s="13"/>
      <c r="E87" s="10"/>
      <c r="F87" s="34"/>
    </row>
    <row r="88" spans="1:6" ht="15" customHeight="1">
      <c r="A88" s="10"/>
      <c r="B88" s="45" t="s">
        <v>35</v>
      </c>
      <c r="C88" s="45"/>
      <c r="D88" s="45" t="s">
        <v>36</v>
      </c>
      <c r="E88" s="45"/>
      <c r="F88" s="45"/>
    </row>
    <row r="89" spans="1:6">
      <c r="A89" s="10"/>
      <c r="B89" s="45"/>
      <c r="C89" s="45"/>
      <c r="D89" s="45" t="s">
        <v>37</v>
      </c>
      <c r="E89" s="45"/>
      <c r="F89" s="45"/>
    </row>
    <row r="90" spans="1:6" ht="15" customHeight="1">
      <c r="A90" s="10"/>
      <c r="B90" s="45" t="s">
        <v>38</v>
      </c>
      <c r="C90" s="45"/>
      <c r="D90" s="45" t="s">
        <v>39</v>
      </c>
      <c r="E90" s="45"/>
      <c r="F90" s="45"/>
    </row>
    <row r="91" spans="1:6">
      <c r="A91" s="10"/>
      <c r="B91" s="45"/>
      <c r="C91" s="45"/>
      <c r="D91" s="45"/>
      <c r="E91" s="45"/>
      <c r="F91" s="45"/>
    </row>
    <row r="92" spans="1:6" ht="18" customHeight="1">
      <c r="A92" s="11"/>
      <c r="B92" s="45" t="s">
        <v>40</v>
      </c>
      <c r="C92" s="45"/>
      <c r="D92" s="45" t="s">
        <v>41</v>
      </c>
      <c r="E92" s="45"/>
      <c r="F92" s="45"/>
    </row>
    <row r="93" spans="1:6">
      <c r="A93" s="12"/>
      <c r="B93" s="45"/>
      <c r="C93" s="45"/>
      <c r="D93" s="45"/>
      <c r="E93" s="45"/>
      <c r="F93" s="45"/>
    </row>
    <row r="94" spans="1:6" ht="15" customHeight="1">
      <c r="A94" s="12"/>
      <c r="B94" s="45" t="s">
        <v>42</v>
      </c>
      <c r="C94" s="45"/>
      <c r="D94" s="45" t="s">
        <v>41</v>
      </c>
      <c r="E94" s="45"/>
      <c r="F94" s="45"/>
    </row>
    <row r="95" spans="1:6">
      <c r="A95" s="12"/>
      <c r="B95" s="45"/>
      <c r="C95" s="45"/>
      <c r="D95" s="45"/>
      <c r="E95" s="45"/>
      <c r="F95" s="45"/>
    </row>
    <row r="96" spans="1:6" ht="15" customHeight="1">
      <c r="A96" s="12"/>
      <c r="B96" s="45" t="s">
        <v>43</v>
      </c>
      <c r="C96" s="45"/>
      <c r="D96" s="45"/>
      <c r="E96" s="45"/>
      <c r="F96" s="45"/>
    </row>
    <row r="97" spans="1:6">
      <c r="A97" s="12"/>
      <c r="B97" s="45"/>
      <c r="C97" s="45"/>
      <c r="D97" s="45"/>
      <c r="E97" s="45"/>
      <c r="F97" s="45"/>
    </row>
    <row r="98" spans="1:6" ht="15" customHeight="1">
      <c r="A98" s="12"/>
      <c r="B98" s="13" t="s">
        <v>44</v>
      </c>
      <c r="C98" s="45" t="s">
        <v>45</v>
      </c>
      <c r="D98" s="45"/>
      <c r="E98" s="45"/>
      <c r="F98" s="45"/>
    </row>
    <row r="99" spans="1:6">
      <c r="A99" s="12"/>
      <c r="B99" s="13"/>
      <c r="C99" s="45" t="s">
        <v>46</v>
      </c>
      <c r="D99" s="45"/>
      <c r="E99" s="45"/>
      <c r="F99" s="45"/>
    </row>
    <row r="100" spans="1:6">
      <c r="A100" s="12"/>
      <c r="B100" s="13"/>
      <c r="C100" s="13"/>
      <c r="D100" s="13"/>
      <c r="E100" s="13"/>
      <c r="F100" s="13"/>
    </row>
    <row r="101" spans="1:6" ht="15.75">
      <c r="A101" s="46" t="s">
        <v>47</v>
      </c>
      <c r="B101" s="46"/>
      <c r="C101" s="14"/>
      <c r="D101" s="47" t="s">
        <v>48</v>
      </c>
      <c r="E101" s="47"/>
      <c r="F101" s="47"/>
    </row>
    <row r="102" spans="1:6" ht="15.75">
      <c r="A102" s="15"/>
      <c r="B102" s="15"/>
      <c r="C102" s="14"/>
      <c r="D102" s="47" t="s">
        <v>49</v>
      </c>
      <c r="E102" s="47"/>
      <c r="F102" s="47"/>
    </row>
    <row r="103" spans="1:6" ht="15.75">
      <c r="A103" s="15"/>
      <c r="B103" s="15"/>
      <c r="C103" s="14"/>
      <c r="D103" s="47" t="s">
        <v>50</v>
      </c>
      <c r="E103" s="47"/>
      <c r="F103" s="47"/>
    </row>
  </sheetData>
  <mergeCells count="58">
    <mergeCell ref="B96:F96"/>
    <mergeCell ref="B97:C97"/>
    <mergeCell ref="D97:F97"/>
    <mergeCell ref="D103:F103"/>
    <mergeCell ref="A101:B101"/>
    <mergeCell ref="D101:F101"/>
    <mergeCell ref="D102:F102"/>
    <mergeCell ref="C99:F99"/>
    <mergeCell ref="C98:F98"/>
    <mergeCell ref="B93:C93"/>
    <mergeCell ref="D93:F93"/>
    <mergeCell ref="B94:C94"/>
    <mergeCell ref="D94:F94"/>
    <mergeCell ref="B95:C95"/>
    <mergeCell ref="D95:F95"/>
    <mergeCell ref="B90:C90"/>
    <mergeCell ref="D90:F90"/>
    <mergeCell ref="B91:C91"/>
    <mergeCell ref="D91:F91"/>
    <mergeCell ref="B92:C92"/>
    <mergeCell ref="D92:F92"/>
    <mergeCell ref="B52:F52"/>
    <mergeCell ref="B53:C53"/>
    <mergeCell ref="D53:F53"/>
    <mergeCell ref="C54:F54"/>
    <mergeCell ref="C55:F55"/>
    <mergeCell ref="B49:C49"/>
    <mergeCell ref="D49:F49"/>
    <mergeCell ref="B50:C50"/>
    <mergeCell ref="D50:F50"/>
    <mergeCell ref="B51:C51"/>
    <mergeCell ref="D51:F51"/>
    <mergeCell ref="B46:C46"/>
    <mergeCell ref="D46:F46"/>
    <mergeCell ref="B47:C47"/>
    <mergeCell ref="D47:F47"/>
    <mergeCell ref="B48:C48"/>
    <mergeCell ref="D48:F48"/>
    <mergeCell ref="A1:F1"/>
    <mergeCell ref="A3:F3"/>
    <mergeCell ref="B44:C44"/>
    <mergeCell ref="D44:F44"/>
    <mergeCell ref="B45:C45"/>
    <mergeCell ref="D45:F45"/>
    <mergeCell ref="B89:C89"/>
    <mergeCell ref="D89:F89"/>
    <mergeCell ref="B88:C88"/>
    <mergeCell ref="A59:B59"/>
    <mergeCell ref="D59:F59"/>
    <mergeCell ref="D60:F60"/>
    <mergeCell ref="D61:F61"/>
    <mergeCell ref="A67:F67"/>
    <mergeCell ref="C68:D68"/>
    <mergeCell ref="A69:F69"/>
    <mergeCell ref="D84:E84"/>
    <mergeCell ref="D85:E85"/>
    <mergeCell ref="D86:E86"/>
    <mergeCell ref="D88:F88"/>
  </mergeCells>
  <pageMargins left="0.5" right="0.25" top="0.5" bottom="0.2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CIVIL</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  KHAN CONSTURTION</dc:creator>
  <cp:lastModifiedBy>XEN OFFICE</cp:lastModifiedBy>
  <cp:lastPrinted>2017-04-04T14:19:13Z</cp:lastPrinted>
  <dcterms:created xsi:type="dcterms:W3CDTF">2017-03-22T06:46:18Z</dcterms:created>
  <dcterms:modified xsi:type="dcterms:W3CDTF">2017-04-04T14:42:38Z</dcterms:modified>
</cp:coreProperties>
</file>